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BOXSVR\nuovaasteriskodialessandrovalli\Documents\Hoepli\Business Plan\Creating a Biz Plan FD_files for screenshots\"/>
    </mc:Choice>
  </mc:AlternateContent>
  <bookViews>
    <workbookView xWindow="2325" yWindow="120" windowWidth="13830" windowHeight="8430"/>
  </bookViews>
  <sheets>
    <sheet name="Previsione" sheetId="1" r:id="rId1"/>
    <sheet name="Scenario A" sheetId="2" r:id="rId2"/>
  </sheets>
  <definedNames>
    <definedName name="Colours_Long_Hair">Previsione!$C$4</definedName>
    <definedName name="Colours_Short_Hair">Previsione!$C$3</definedName>
    <definedName name="Cut_and_Colour_Package">Previsione!$C$5</definedName>
    <definedName name="Ladies_Cuts">Previsione!$C$1</definedName>
    <definedName name="Mens_Cuts">Previsione!$C$2</definedName>
    <definedName name="variation">'Scenario A'!$B$1</definedName>
  </definedNames>
  <calcPr calcId="152511"/>
</workbook>
</file>

<file path=xl/calcChain.xml><?xml version="1.0" encoding="utf-8"?>
<calcChain xmlns="http://schemas.openxmlformats.org/spreadsheetml/2006/main">
  <c r="I25" i="1" l="1"/>
  <c r="H25" i="1"/>
  <c r="D25" i="1"/>
  <c r="J22" i="1"/>
  <c r="I22" i="1"/>
  <c r="H22" i="1"/>
  <c r="K19" i="1"/>
  <c r="J19" i="1"/>
  <c r="I19" i="1"/>
  <c r="H19" i="1"/>
  <c r="D19" i="1"/>
  <c r="J16" i="1"/>
  <c r="I16" i="1"/>
  <c r="H16" i="1"/>
  <c r="E16" i="1"/>
  <c r="D16" i="1"/>
  <c r="C19" i="1"/>
  <c r="C16" i="1"/>
  <c r="N13" i="1"/>
  <c r="M13" i="1"/>
  <c r="L13" i="1"/>
  <c r="K13" i="1"/>
  <c r="J13" i="1"/>
  <c r="I13" i="1"/>
  <c r="H13" i="1"/>
  <c r="G13" i="1"/>
  <c r="F13" i="1"/>
  <c r="E13" i="1"/>
  <c r="D13" i="1"/>
  <c r="C13" i="1"/>
  <c r="J13" i="2" l="1"/>
  <c r="I13" i="2"/>
  <c r="H13" i="2"/>
  <c r="C13" i="2"/>
  <c r="I9" i="2"/>
  <c r="H9" i="2"/>
  <c r="D9" i="2"/>
  <c r="C9" i="2"/>
  <c r="N5" i="2"/>
  <c r="M5" i="2"/>
  <c r="L5" i="2"/>
  <c r="K5" i="2"/>
  <c r="J5" i="2"/>
  <c r="I5" i="2"/>
  <c r="H5" i="2"/>
  <c r="G5" i="2"/>
  <c r="F5" i="2"/>
  <c r="E5" i="2"/>
  <c r="D5" i="2"/>
  <c r="C5" i="2"/>
  <c r="N10" i="2"/>
  <c r="M10" i="2"/>
  <c r="L10" i="2"/>
  <c r="K10" i="2"/>
  <c r="J10" i="2"/>
  <c r="I10" i="2"/>
  <c r="H10" i="2"/>
  <c r="G10" i="2"/>
  <c r="F10" i="2"/>
  <c r="E10" i="2"/>
  <c r="D10" i="2"/>
  <c r="C10" i="2"/>
  <c r="N6" i="2"/>
  <c r="M6" i="2"/>
  <c r="L6" i="2"/>
  <c r="K6" i="2"/>
  <c r="J6" i="2"/>
  <c r="I6" i="2"/>
  <c r="H6" i="2"/>
  <c r="G6" i="2"/>
  <c r="F6" i="2"/>
  <c r="E6" i="2"/>
  <c r="D6" i="2"/>
  <c r="C6" i="2"/>
  <c r="N26" i="2"/>
  <c r="M26" i="2"/>
  <c r="L26" i="2"/>
  <c r="K26" i="2"/>
  <c r="J26" i="2"/>
  <c r="I26" i="2"/>
  <c r="H26" i="2"/>
  <c r="G26" i="2"/>
  <c r="F26" i="2"/>
  <c r="E26" i="2"/>
  <c r="D26" i="2"/>
  <c r="C26" i="2"/>
  <c r="N22" i="2"/>
  <c r="M22" i="2"/>
  <c r="L22" i="2"/>
  <c r="K22" i="2"/>
  <c r="J22" i="2"/>
  <c r="I22" i="2"/>
  <c r="H22" i="2"/>
  <c r="G22" i="2"/>
  <c r="F22" i="2"/>
  <c r="E22" i="2"/>
  <c r="D22" i="2"/>
  <c r="C22" i="2"/>
  <c r="N18" i="2"/>
  <c r="M18" i="2"/>
  <c r="L18" i="2"/>
  <c r="K18" i="2"/>
  <c r="J18" i="2"/>
  <c r="I18" i="2"/>
  <c r="H18" i="2"/>
  <c r="G18" i="2"/>
  <c r="F18" i="2"/>
  <c r="E18" i="2"/>
  <c r="D18" i="2"/>
  <c r="C18" i="2"/>
  <c r="N14" i="2"/>
  <c r="M14" i="2"/>
  <c r="L14" i="2"/>
  <c r="K14" i="2"/>
  <c r="J14" i="2"/>
  <c r="I14" i="2"/>
  <c r="H14" i="2"/>
  <c r="G14" i="2"/>
  <c r="F14" i="2"/>
  <c r="E14" i="2"/>
  <c r="D14" i="2"/>
  <c r="C14" i="2"/>
  <c r="E4" i="2"/>
  <c r="F4" i="2" s="1"/>
  <c r="G4" i="2" s="1"/>
  <c r="H4" i="2" s="1"/>
  <c r="I4" i="2" s="1"/>
  <c r="J4" i="2" s="1"/>
  <c r="K4" i="2" s="1"/>
  <c r="L4" i="2" s="1"/>
  <c r="M4" i="2" s="1"/>
  <c r="N4" i="2" s="1"/>
  <c r="D4" i="2"/>
  <c r="D21" i="2"/>
  <c r="C25" i="1"/>
  <c r="C22" i="1"/>
  <c r="O12" i="1"/>
  <c r="D11" i="1"/>
  <c r="E11" i="1" s="1"/>
  <c r="F11" i="1" s="1"/>
  <c r="G11" i="1" s="1"/>
  <c r="H11" i="1" s="1"/>
  <c r="I11" i="1" s="1"/>
  <c r="J11" i="1" s="1"/>
  <c r="K11" i="1" s="1"/>
  <c r="L11" i="1" s="1"/>
  <c r="M11" i="1" s="1"/>
  <c r="N11" i="1" s="1"/>
  <c r="F7" i="2" l="1"/>
  <c r="C27" i="1"/>
  <c r="E13" i="2"/>
  <c r="E19" i="1"/>
  <c r="I21" i="2"/>
  <c r="I23" i="2" s="1"/>
  <c r="E9" i="2"/>
  <c r="E11" i="2" s="1"/>
  <c r="I17" i="2"/>
  <c r="I19" i="2" s="1"/>
  <c r="I25" i="2"/>
  <c r="I27" i="2" s="1"/>
  <c r="C17" i="2"/>
  <c r="C19" i="2" s="1"/>
  <c r="C21" i="2"/>
  <c r="C23" i="2" s="1"/>
  <c r="C25" i="2"/>
  <c r="C27" i="2" s="1"/>
  <c r="D13" i="2"/>
  <c r="D15" i="2" s="1"/>
  <c r="H17" i="2"/>
  <c r="H19" i="2" s="1"/>
  <c r="H21" i="2"/>
  <c r="H23" i="2" s="1"/>
  <c r="H25" i="2"/>
  <c r="H27" i="2" s="1"/>
  <c r="J17" i="2"/>
  <c r="J19" i="2" s="1"/>
  <c r="J25" i="2"/>
  <c r="J27" i="2" s="1"/>
  <c r="I15" i="2"/>
  <c r="J7" i="2"/>
  <c r="N7" i="2"/>
  <c r="J15" i="2"/>
  <c r="I7" i="2"/>
  <c r="C7" i="2"/>
  <c r="G7" i="2"/>
  <c r="K7" i="2"/>
  <c r="C11" i="2"/>
  <c r="E7" i="2"/>
  <c r="M7" i="2"/>
  <c r="D7" i="2"/>
  <c r="L7" i="2"/>
  <c r="H15" i="2"/>
  <c r="D23" i="2"/>
  <c r="I11" i="2"/>
  <c r="D11" i="2"/>
  <c r="H11" i="2"/>
  <c r="H7" i="2"/>
  <c r="O5" i="2"/>
  <c r="C15" i="2"/>
  <c r="D22" i="1"/>
  <c r="F19" i="1"/>
  <c r="E25" i="1"/>
  <c r="O13" i="1"/>
  <c r="E17" i="2" l="1"/>
  <c r="E22" i="1"/>
  <c r="E27" i="1" s="1"/>
  <c r="F9" i="2"/>
  <c r="F11" i="2" s="1"/>
  <c r="F16" i="1"/>
  <c r="F13" i="2"/>
  <c r="D25" i="2"/>
  <c r="D27" i="2" s="1"/>
  <c r="D27" i="1"/>
  <c r="D17" i="2"/>
  <c r="D19" i="2" s="1"/>
  <c r="E21" i="2"/>
  <c r="E23" i="2" s="1"/>
  <c r="O7" i="2"/>
  <c r="I28" i="2"/>
  <c r="H28" i="2"/>
  <c r="C28" i="2"/>
  <c r="E15" i="2"/>
  <c r="G19" i="1"/>
  <c r="E25" i="2"/>
  <c r="F17" i="2" l="1"/>
  <c r="F22" i="1"/>
  <c r="G9" i="2"/>
  <c r="G11" i="2" s="1"/>
  <c r="G16" i="1"/>
  <c r="F21" i="2"/>
  <c r="F23" i="2" s="1"/>
  <c r="F25" i="1"/>
  <c r="D28" i="2"/>
  <c r="G22" i="1"/>
  <c r="G13" i="2"/>
  <c r="F25" i="2"/>
  <c r="E19" i="2"/>
  <c r="F15" i="2"/>
  <c r="G25" i="1"/>
  <c r="H27" i="1"/>
  <c r="F27" i="1" l="1"/>
  <c r="G21" i="2"/>
  <c r="G23" i="2" s="1"/>
  <c r="J25" i="1"/>
  <c r="J9" i="2"/>
  <c r="J11" i="2" s="1"/>
  <c r="G17" i="2"/>
  <c r="F27" i="2"/>
  <c r="F19" i="2"/>
  <c r="G15" i="2"/>
  <c r="E27" i="2"/>
  <c r="E28" i="2" s="1"/>
  <c r="I27" i="1"/>
  <c r="K16" i="1"/>
  <c r="G27" i="1" l="1"/>
  <c r="K25" i="1"/>
  <c r="K9" i="2"/>
  <c r="K11" i="2" s="1"/>
  <c r="G25" i="2"/>
  <c r="J21" i="2"/>
  <c r="J23" i="2" s="1"/>
  <c r="J28" i="2" s="1"/>
  <c r="F28" i="2"/>
  <c r="G19" i="2"/>
  <c r="J27" i="1"/>
  <c r="L16" i="1"/>
  <c r="L25" i="1" l="1"/>
  <c r="L9" i="2"/>
  <c r="K21" i="2"/>
  <c r="K23" i="2" s="1"/>
  <c r="K13" i="2"/>
  <c r="G27" i="2"/>
  <c r="K25" i="2"/>
  <c r="K27" i="2" s="1"/>
  <c r="L19" i="1"/>
  <c r="M16" i="1"/>
  <c r="K17" i="2" l="1"/>
  <c r="K19" i="2" s="1"/>
  <c r="K22" i="1"/>
  <c r="K27" i="1" s="1"/>
  <c r="L21" i="2"/>
  <c r="L23" i="2" s="1"/>
  <c r="M25" i="1"/>
  <c r="M9" i="2"/>
  <c r="M11" i="2" s="1"/>
  <c r="L13" i="2"/>
  <c r="L15" i="2" s="1"/>
  <c r="K15" i="2"/>
  <c r="L11" i="2"/>
  <c r="G28" i="2"/>
  <c r="M19" i="1"/>
  <c r="N16" i="1"/>
  <c r="L17" i="2" l="1"/>
  <c r="L19" i="2" s="1"/>
  <c r="L22" i="1"/>
  <c r="L27" i="1" s="1"/>
  <c r="L25" i="2"/>
  <c r="N9" i="2"/>
  <c r="K28" i="2"/>
  <c r="M21" i="2"/>
  <c r="M23" i="2" s="1"/>
  <c r="M13" i="2"/>
  <c r="M15" i="2" s="1"/>
  <c r="N19" i="1"/>
  <c r="O15" i="1"/>
  <c r="M17" i="2" l="1"/>
  <c r="M19" i="2" s="1"/>
  <c r="M22" i="1"/>
  <c r="M27" i="1" s="1"/>
  <c r="N21" i="2"/>
  <c r="N23" i="2" s="1"/>
  <c r="N25" i="1"/>
  <c r="O25" i="1" s="1"/>
  <c r="O23" i="2"/>
  <c r="N13" i="2"/>
  <c r="N15" i="2" s="1"/>
  <c r="O15" i="2" s="1"/>
  <c r="M25" i="2"/>
  <c r="M27" i="2" s="1"/>
  <c r="N11" i="2"/>
  <c r="O9" i="2"/>
  <c r="L27" i="2"/>
  <c r="O24" i="1"/>
  <c r="O19" i="1"/>
  <c r="O18" i="1"/>
  <c r="O16" i="1"/>
  <c r="N17" i="2" l="1"/>
  <c r="N19" i="2" s="1"/>
  <c r="N28" i="2" s="1"/>
  <c r="N22" i="1"/>
  <c r="O21" i="2"/>
  <c r="O13" i="2"/>
  <c r="M28" i="2"/>
  <c r="N25" i="2"/>
  <c r="N27" i="2" s="1"/>
  <c r="O27" i="2"/>
  <c r="L28" i="2"/>
  <c r="O21" i="1"/>
  <c r="O11" i="2"/>
  <c r="O25" i="2"/>
  <c r="O19" i="2"/>
  <c r="O17" i="2" l="1"/>
  <c r="O22" i="1"/>
  <c r="O27" i="1" s="1"/>
  <c r="N27" i="1"/>
  <c r="O28" i="2"/>
</calcChain>
</file>

<file path=xl/sharedStrings.xml><?xml version="1.0" encoding="utf-8"?>
<sst xmlns="http://schemas.openxmlformats.org/spreadsheetml/2006/main" count="40" uniqueCount="21">
  <si>
    <t>Annual Totals</t>
  </si>
  <si>
    <t>Ladies Cuts</t>
  </si>
  <si>
    <t>Mens Cuts</t>
  </si>
  <si>
    <t>Colours Short Hair</t>
  </si>
  <si>
    <t>Colours Long Hair</t>
  </si>
  <si>
    <t>Cut and Colour Package</t>
  </si>
  <si>
    <t>Foils</t>
  </si>
  <si>
    <t>TOTAL</t>
  </si>
  <si>
    <t>GRAND TOTAL</t>
  </si>
  <si>
    <t xml:space="preserve"> Sales Forecast for July to June for The Hair Shed</t>
  </si>
  <si>
    <t>Sale price</t>
  </si>
  <si>
    <t>Variation</t>
  </si>
  <si>
    <t>Frittelle</t>
  </si>
  <si>
    <t>Muffin - Regolare</t>
  </si>
  <si>
    <t>Muffin - Ingrosso</t>
  </si>
  <si>
    <t>Brownie al cioccolato</t>
  </si>
  <si>
    <t>Pasticcini da tè</t>
  </si>
  <si>
    <t>TOTALE</t>
  </si>
  <si>
    <t>TOTALE GENERALE</t>
  </si>
  <si>
    <t xml:space="preserve"> Previsioni vendite da luglio a giugno per vendita dolci</t>
  </si>
  <si>
    <t>Totali annuali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</si>
</sst>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(&quot;$&quot;* #,##0.00_);_(&quot;$&quot;* \(#,##0.00\);_(&quot;$&quot;* &quot;-&quot;??_);_(@_)"/>
    <numFmt numFmtId="165" formatCode="[$-409]mmm\-yy;@"/>
    <numFmt numFmtId="166" formatCode="_(&quot;$&quot;* #,##0_);_(&quot;$&quot;* \(#,##0\);_(&quot;$&quot;* &quot;-&quot;??_);_(@_)"/>
    <numFmt numFmtId="167" formatCode="[$-410]mmm\-yy;@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gradientFill>
        <stop position="0">
          <color theme="0"/>
        </stop>
        <stop position="1">
          <color theme="4"/>
        </stop>
      </gradient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 readingOrder="1"/>
    </xf>
    <xf numFmtId="0" fontId="2" fillId="0" borderId="0" xfId="0" applyFont="1" applyFill="1" applyBorder="1"/>
    <xf numFmtId="3" fontId="2" fillId="0" borderId="0" xfId="0" applyNumberFormat="1" applyFont="1" applyFill="1" applyBorder="1" applyAlignment="1">
      <alignment wrapText="1" readingOrder="1"/>
    </xf>
    <xf numFmtId="0" fontId="2" fillId="0" borderId="0" xfId="0" applyFont="1" applyFill="1" applyBorder="1" applyAlignment="1">
      <alignment readingOrder="1"/>
    </xf>
    <xf numFmtId="0" fontId="3" fillId="0" borderId="0" xfId="0" applyFont="1" applyFill="1"/>
    <xf numFmtId="1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wrapText="1" readingOrder="1"/>
    </xf>
    <xf numFmtId="0" fontId="2" fillId="0" borderId="0" xfId="0" applyFont="1" applyFill="1" applyBorder="1" applyAlignment="1">
      <alignment wrapText="1" readingOrder="1"/>
    </xf>
    <xf numFmtId="17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wrapText="1" readingOrder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 wrapText="1" readingOrder="1"/>
    </xf>
    <xf numFmtId="3" fontId="2" fillId="0" borderId="0" xfId="0" applyNumberFormat="1" applyFont="1" applyFill="1" applyBorder="1" applyAlignment="1">
      <alignment horizontal="right" wrapText="1" readingOrder="1"/>
    </xf>
    <xf numFmtId="3" fontId="2" fillId="2" borderId="0" xfId="0" applyNumberFormat="1" applyFont="1" applyFill="1" applyBorder="1" applyAlignment="1">
      <alignment horizontal="right" wrapText="1" readingOrder="1"/>
    </xf>
    <xf numFmtId="0" fontId="5" fillId="0" borderId="0" xfId="0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1" fontId="2" fillId="3" borderId="1" xfId="0" applyNumberFormat="1" applyFont="1" applyFill="1" applyBorder="1" applyAlignment="1">
      <alignment horizontal="right"/>
    </xf>
    <xf numFmtId="3" fontId="2" fillId="3" borderId="1" xfId="0" applyNumberFormat="1" applyFont="1" applyFill="1" applyBorder="1" applyAlignment="1">
      <alignment wrapText="1" readingOrder="1"/>
    </xf>
    <xf numFmtId="3" fontId="2" fillId="3" borderId="1" xfId="0" applyNumberFormat="1" applyFont="1" applyFill="1" applyBorder="1" applyAlignment="1">
      <alignment horizontal="right" wrapText="1" readingOrder="1"/>
    </xf>
    <xf numFmtId="0" fontId="2" fillId="0" borderId="1" xfId="0" applyFont="1" applyFill="1" applyBorder="1" applyAlignment="1">
      <alignment vertical="center" wrapText="1" readingOrder="1"/>
    </xf>
    <xf numFmtId="0" fontId="2" fillId="4" borderId="1" xfId="0" applyFont="1" applyFill="1" applyBorder="1" applyAlignment="1">
      <alignment vertical="center"/>
    </xf>
    <xf numFmtId="1" fontId="2" fillId="4" borderId="1" xfId="0" applyNumberFormat="1" applyFont="1" applyFill="1" applyBorder="1"/>
    <xf numFmtId="0" fontId="2" fillId="4" borderId="1" xfId="0" applyFont="1" applyFill="1" applyBorder="1" applyAlignment="1">
      <alignment vertical="center" wrapText="1" readingOrder="1"/>
    </xf>
    <xf numFmtId="1" fontId="2" fillId="4" borderId="1" xfId="0" applyNumberFormat="1" applyFont="1" applyFill="1" applyBorder="1" applyAlignment="1">
      <alignment wrapText="1" readingOrder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wrapText="1" readingOrder="1"/>
    </xf>
    <xf numFmtId="0" fontId="0" fillId="0" borderId="2" xfId="0" applyBorder="1"/>
    <xf numFmtId="166" fontId="2" fillId="3" borderId="1" xfId="1" applyNumberFormat="1" applyFont="1" applyFill="1" applyBorder="1" applyAlignment="1">
      <alignment wrapText="1" readingOrder="1"/>
    </xf>
    <xf numFmtId="0" fontId="6" fillId="0" borderId="6" xfId="0" applyFont="1" applyBorder="1"/>
    <xf numFmtId="9" fontId="7" fillId="0" borderId="7" xfId="0" applyNumberFormat="1" applyFont="1" applyFill="1" applyBorder="1"/>
    <xf numFmtId="44" fontId="2" fillId="3" borderId="1" xfId="1" applyNumberFormat="1" applyFont="1" applyFill="1" applyBorder="1" applyAlignment="1">
      <alignment wrapText="1" readingOrder="1"/>
    </xf>
    <xf numFmtId="44" fontId="2" fillId="3" borderId="1" xfId="0" applyNumberFormat="1" applyFont="1" applyFill="1" applyBorder="1" applyAlignment="1">
      <alignment wrapText="1" readingOrder="1"/>
    </xf>
    <xf numFmtId="44" fontId="2" fillId="0" borderId="0" xfId="1" applyNumberFormat="1" applyFont="1" applyFill="1"/>
    <xf numFmtId="167" fontId="3" fillId="6" borderId="1" xfId="0" applyNumberFormat="1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BFAF5"/>
      <rgbColor rgb="00F6F3E2"/>
      <rgbColor rgb="00FFFF99"/>
      <rgbColor rgb="00BCCCE4"/>
      <rgbColor rgb="00FF99CC"/>
      <rgbColor rgb="00EAEAEA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  <pageSetUpPr fitToPage="1"/>
  </sheetPr>
  <dimension ref="B1:U28"/>
  <sheetViews>
    <sheetView showGridLines="0" tabSelected="1" workbookViewId="0">
      <selection activeCell="N33" sqref="N33"/>
    </sheetView>
  </sheetViews>
  <sheetFormatPr defaultRowHeight="11.25" x14ac:dyDescent="0.2"/>
  <cols>
    <col min="1" max="1" width="1.7109375" style="3" customWidth="1"/>
    <col min="2" max="2" width="20" style="1" customWidth="1"/>
    <col min="3" max="14" width="9.140625" style="1" bestFit="1" customWidth="1"/>
    <col min="15" max="15" width="10" style="11" bestFit="1" customWidth="1"/>
    <col min="16" max="16" width="1.85546875" style="3" customWidth="1"/>
    <col min="17" max="20" width="8.42578125" style="1" customWidth="1"/>
    <col min="21" max="16384" width="9.140625" style="3"/>
  </cols>
  <sheetData>
    <row r="1" spans="2:21" x14ac:dyDescent="0.2">
      <c r="B1" s="1" t="s">
        <v>12</v>
      </c>
      <c r="C1" s="37">
        <v>2</v>
      </c>
    </row>
    <row r="2" spans="2:21" x14ac:dyDescent="0.2">
      <c r="B2" s="1" t="s">
        <v>13</v>
      </c>
      <c r="C2" s="37">
        <v>1.5</v>
      </c>
    </row>
    <row r="3" spans="2:21" x14ac:dyDescent="0.2">
      <c r="B3" s="1" t="s">
        <v>14</v>
      </c>
      <c r="C3" s="37">
        <v>1.3</v>
      </c>
    </row>
    <row r="4" spans="2:21" x14ac:dyDescent="0.2">
      <c r="B4" s="1" t="s">
        <v>15</v>
      </c>
      <c r="C4" s="37">
        <v>2.2000000000000002</v>
      </c>
    </row>
    <row r="5" spans="2:21" x14ac:dyDescent="0.2">
      <c r="B5" s="1" t="s">
        <v>16</v>
      </c>
      <c r="C5" s="37">
        <v>7</v>
      </c>
    </row>
    <row r="6" spans="2:21" s="1" customFormat="1" ht="3.75" customHeight="1" x14ac:dyDescent="0.2">
      <c r="B6" s="6"/>
      <c r="D6" s="10"/>
      <c r="O6" s="11"/>
      <c r="P6" s="3"/>
      <c r="Q6"/>
      <c r="R6"/>
      <c r="S6"/>
      <c r="T6"/>
      <c r="U6"/>
    </row>
    <row r="7" spans="2:21" s="1" customFormat="1" ht="3.75" customHeight="1" x14ac:dyDescent="0.2">
      <c r="B7" s="6"/>
      <c r="D7" s="10"/>
      <c r="O7" s="11"/>
      <c r="P7" s="3"/>
      <c r="Q7"/>
      <c r="R7"/>
      <c r="S7"/>
      <c r="T7"/>
      <c r="U7"/>
    </row>
    <row r="8" spans="2:21" s="1" customFormat="1" ht="3.75" customHeight="1" x14ac:dyDescent="0.2">
      <c r="B8" s="6"/>
      <c r="D8" s="10"/>
      <c r="O8" s="11"/>
      <c r="P8" s="3"/>
      <c r="Q8"/>
      <c r="R8"/>
      <c r="S8"/>
      <c r="T8"/>
      <c r="U8"/>
    </row>
    <row r="9" spans="2:21" s="1" customFormat="1" ht="3.75" customHeight="1" x14ac:dyDescent="0.2">
      <c r="B9" s="6"/>
      <c r="D9" s="10"/>
      <c r="O9" s="11"/>
      <c r="P9" s="3"/>
      <c r="Q9"/>
      <c r="R9"/>
      <c r="S9"/>
      <c r="T9"/>
      <c r="U9"/>
    </row>
    <row r="10" spans="2:21" s="1" customFormat="1" ht="15" customHeight="1" x14ac:dyDescent="0.2">
      <c r="B10" s="6"/>
      <c r="C10" s="39" t="s">
        <v>19</v>
      </c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1"/>
      <c r="P10" s="3"/>
      <c r="Q10"/>
      <c r="R10"/>
      <c r="S10"/>
      <c r="T10"/>
      <c r="U10"/>
    </row>
    <row r="11" spans="2:21" s="14" customFormat="1" ht="22.5" x14ac:dyDescent="0.2">
      <c r="B11" s="18"/>
      <c r="C11" s="38">
        <v>41821</v>
      </c>
      <c r="D11" s="38">
        <f>DATE(YEAR(C11),MONTH(C11)+1,1)</f>
        <v>41852</v>
      </c>
      <c r="E11" s="38">
        <f>DATE(YEAR(D11),MONTH(D11)+1,1)</f>
        <v>41883</v>
      </c>
      <c r="F11" s="38">
        <f t="shared" ref="F11:N11" si="0">DATE(YEAR(E11),MONTH(E11)+1,1)</f>
        <v>41913</v>
      </c>
      <c r="G11" s="38">
        <f t="shared" si="0"/>
        <v>41944</v>
      </c>
      <c r="H11" s="38">
        <f t="shared" si="0"/>
        <v>41974</v>
      </c>
      <c r="I11" s="38">
        <f t="shared" si="0"/>
        <v>42005</v>
      </c>
      <c r="J11" s="38">
        <f t="shared" si="0"/>
        <v>42036</v>
      </c>
      <c r="K11" s="38">
        <f t="shared" si="0"/>
        <v>42064</v>
      </c>
      <c r="L11" s="38">
        <f t="shared" si="0"/>
        <v>42095</v>
      </c>
      <c r="M11" s="38">
        <f t="shared" si="0"/>
        <v>42125</v>
      </c>
      <c r="N11" s="38">
        <f t="shared" si="0"/>
        <v>42156</v>
      </c>
      <c r="O11" s="20" t="s">
        <v>20</v>
      </c>
      <c r="P11" s="13"/>
      <c r="Q11"/>
      <c r="R11"/>
      <c r="S11"/>
      <c r="T11"/>
      <c r="U11"/>
    </row>
    <row r="12" spans="2:21" ht="15" customHeight="1" x14ac:dyDescent="0.2">
      <c r="B12" s="25" t="s">
        <v>12</v>
      </c>
      <c r="C12" s="26">
        <v>400</v>
      </c>
      <c r="D12" s="26">
        <v>400</v>
      </c>
      <c r="E12" s="26">
        <v>420</v>
      </c>
      <c r="F12" s="26">
        <v>440</v>
      </c>
      <c r="G12" s="26">
        <v>460</v>
      </c>
      <c r="H12" s="26">
        <v>480</v>
      </c>
      <c r="I12" s="26">
        <v>500</v>
      </c>
      <c r="J12" s="26">
        <v>500</v>
      </c>
      <c r="K12" s="26">
        <v>500</v>
      </c>
      <c r="L12" s="26">
        <v>500</v>
      </c>
      <c r="M12" s="26">
        <v>500</v>
      </c>
      <c r="N12" s="26">
        <v>500</v>
      </c>
      <c r="O12" s="21">
        <f>SUM(C12:N12)</f>
        <v>5600</v>
      </c>
      <c r="P12" s="7"/>
      <c r="Q12"/>
      <c r="R12"/>
      <c r="S12"/>
      <c r="T12"/>
      <c r="U12"/>
    </row>
    <row r="13" spans="2:21" ht="15" customHeight="1" x14ac:dyDescent="0.2">
      <c r="B13" s="29" t="s">
        <v>17</v>
      </c>
      <c r="C13" s="35">
        <f t="shared" ref="C13:N13" si="1">C12*Ladies_Cuts</f>
        <v>800</v>
      </c>
      <c r="D13" s="35">
        <f t="shared" si="1"/>
        <v>800</v>
      </c>
      <c r="E13" s="35">
        <f t="shared" si="1"/>
        <v>840</v>
      </c>
      <c r="F13" s="35">
        <f t="shared" si="1"/>
        <v>880</v>
      </c>
      <c r="G13" s="35">
        <f t="shared" si="1"/>
        <v>920</v>
      </c>
      <c r="H13" s="35">
        <f t="shared" si="1"/>
        <v>960</v>
      </c>
      <c r="I13" s="35">
        <f t="shared" si="1"/>
        <v>1000</v>
      </c>
      <c r="J13" s="35">
        <f t="shared" si="1"/>
        <v>1000</v>
      </c>
      <c r="K13" s="35">
        <f t="shared" si="1"/>
        <v>1000</v>
      </c>
      <c r="L13" s="35">
        <f t="shared" si="1"/>
        <v>1000</v>
      </c>
      <c r="M13" s="35">
        <f t="shared" si="1"/>
        <v>1000</v>
      </c>
      <c r="N13" s="35">
        <f t="shared" si="1"/>
        <v>1000</v>
      </c>
      <c r="O13" s="23">
        <f>SUM(C13:N13)</f>
        <v>11200</v>
      </c>
      <c r="P13" s="4"/>
      <c r="Q13"/>
      <c r="R13"/>
      <c r="S13"/>
      <c r="T13"/>
      <c r="U13"/>
    </row>
    <row r="14" spans="2:21" ht="8.1" customHeight="1" x14ac:dyDescent="0.2">
      <c r="B14" s="15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16"/>
      <c r="P14" s="4"/>
      <c r="Q14"/>
      <c r="R14"/>
      <c r="S14"/>
      <c r="T14"/>
      <c r="U14"/>
    </row>
    <row r="15" spans="2:21" ht="15" customHeight="1" x14ac:dyDescent="0.2">
      <c r="B15" s="27" t="s">
        <v>13</v>
      </c>
      <c r="C15" s="28">
        <v>400</v>
      </c>
      <c r="D15" s="28">
        <v>400</v>
      </c>
      <c r="E15" s="28">
        <v>400</v>
      </c>
      <c r="F15" s="28">
        <v>400</v>
      </c>
      <c r="G15" s="28">
        <v>400</v>
      </c>
      <c r="H15" s="28">
        <v>400</v>
      </c>
      <c r="I15" s="28">
        <v>400</v>
      </c>
      <c r="J15" s="28">
        <v>400</v>
      </c>
      <c r="K15" s="28">
        <v>400</v>
      </c>
      <c r="L15" s="28">
        <v>400</v>
      </c>
      <c r="M15" s="28">
        <v>400</v>
      </c>
      <c r="N15" s="28">
        <v>400</v>
      </c>
      <c r="O15" s="21">
        <f>SUM(C15:N15)</f>
        <v>4800</v>
      </c>
      <c r="P15" s="8"/>
      <c r="Q15"/>
      <c r="R15"/>
      <c r="S15"/>
      <c r="T15"/>
      <c r="U15"/>
    </row>
    <row r="16" spans="2:21" ht="15" customHeight="1" x14ac:dyDescent="0.2">
      <c r="B16" s="29" t="s">
        <v>17</v>
      </c>
      <c r="C16" s="36">
        <f t="shared" ref="C16:N16" si="2">C15*Mens_Cuts</f>
        <v>600</v>
      </c>
      <c r="D16" s="36">
        <f t="shared" si="2"/>
        <v>600</v>
      </c>
      <c r="E16" s="36">
        <f t="shared" si="2"/>
        <v>600</v>
      </c>
      <c r="F16" s="36">
        <f t="shared" si="2"/>
        <v>600</v>
      </c>
      <c r="G16" s="36">
        <f t="shared" si="2"/>
        <v>600</v>
      </c>
      <c r="H16" s="36">
        <f t="shared" si="2"/>
        <v>600</v>
      </c>
      <c r="I16" s="36">
        <f t="shared" si="2"/>
        <v>600</v>
      </c>
      <c r="J16" s="36">
        <f t="shared" si="2"/>
        <v>600</v>
      </c>
      <c r="K16" s="36">
        <f t="shared" si="2"/>
        <v>600</v>
      </c>
      <c r="L16" s="36">
        <f t="shared" si="2"/>
        <v>600</v>
      </c>
      <c r="M16" s="36">
        <f t="shared" si="2"/>
        <v>600</v>
      </c>
      <c r="N16" s="36">
        <f t="shared" si="2"/>
        <v>600</v>
      </c>
      <c r="O16" s="23">
        <f>SUM(C16:N16)</f>
        <v>7200</v>
      </c>
      <c r="P16" s="4"/>
      <c r="Q16"/>
      <c r="R16"/>
      <c r="S16"/>
      <c r="T16"/>
      <c r="U16"/>
    </row>
    <row r="17" spans="2:21" ht="8.1" customHeight="1" x14ac:dyDescent="0.2">
      <c r="B17" s="15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16"/>
      <c r="P17" s="4"/>
      <c r="Q17"/>
      <c r="R17"/>
      <c r="S17"/>
      <c r="T17"/>
      <c r="U17"/>
    </row>
    <row r="18" spans="2:21" ht="15" customHeight="1" x14ac:dyDescent="0.2">
      <c r="B18" s="27" t="s">
        <v>14</v>
      </c>
      <c r="C18" s="28">
        <v>200</v>
      </c>
      <c r="D18" s="28">
        <v>200</v>
      </c>
      <c r="E18" s="28">
        <v>200</v>
      </c>
      <c r="F18" s="28">
        <v>300</v>
      </c>
      <c r="G18" s="28">
        <v>300</v>
      </c>
      <c r="H18" s="28">
        <v>300</v>
      </c>
      <c r="I18" s="28">
        <v>400</v>
      </c>
      <c r="J18" s="28">
        <v>400</v>
      </c>
      <c r="K18" s="28">
        <v>400</v>
      </c>
      <c r="L18" s="28">
        <v>400</v>
      </c>
      <c r="M18" s="28">
        <v>400</v>
      </c>
      <c r="N18" s="28">
        <v>400</v>
      </c>
      <c r="O18" s="21">
        <f>SUM(C18:N18)</f>
        <v>3900</v>
      </c>
      <c r="P18" s="8"/>
      <c r="Q18"/>
      <c r="R18"/>
      <c r="S18"/>
      <c r="T18"/>
      <c r="U18"/>
    </row>
    <row r="19" spans="2:21" ht="15" customHeight="1" x14ac:dyDescent="0.2">
      <c r="B19" s="29" t="s">
        <v>17</v>
      </c>
      <c r="C19" s="35">
        <f t="shared" ref="C19:N19" si="3">C18*Colours_Short_Hair</f>
        <v>260</v>
      </c>
      <c r="D19" s="35">
        <f t="shared" si="3"/>
        <v>260</v>
      </c>
      <c r="E19" s="35">
        <f t="shared" si="3"/>
        <v>260</v>
      </c>
      <c r="F19" s="35">
        <f t="shared" si="3"/>
        <v>390</v>
      </c>
      <c r="G19" s="35">
        <f t="shared" si="3"/>
        <v>390</v>
      </c>
      <c r="H19" s="35">
        <f t="shared" si="3"/>
        <v>390</v>
      </c>
      <c r="I19" s="35">
        <f t="shared" si="3"/>
        <v>520</v>
      </c>
      <c r="J19" s="35">
        <f t="shared" si="3"/>
        <v>520</v>
      </c>
      <c r="K19" s="35">
        <f t="shared" si="3"/>
        <v>520</v>
      </c>
      <c r="L19" s="35">
        <f t="shared" si="3"/>
        <v>520</v>
      </c>
      <c r="M19" s="35">
        <f t="shared" si="3"/>
        <v>520</v>
      </c>
      <c r="N19" s="35">
        <f t="shared" si="3"/>
        <v>520</v>
      </c>
      <c r="O19" s="23">
        <f>SUM(C19:N19)</f>
        <v>5070</v>
      </c>
      <c r="P19" s="4"/>
      <c r="Q19"/>
      <c r="R19"/>
      <c r="S19"/>
      <c r="T19"/>
      <c r="U19"/>
    </row>
    <row r="20" spans="2:21" ht="8.1" customHeight="1" x14ac:dyDescent="0.2">
      <c r="B20" s="15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16"/>
      <c r="P20" s="4"/>
      <c r="Q20"/>
      <c r="R20"/>
      <c r="S20"/>
      <c r="T20"/>
      <c r="U20"/>
    </row>
    <row r="21" spans="2:21" ht="15" customHeight="1" x14ac:dyDescent="0.2">
      <c r="B21" s="27" t="s">
        <v>15</v>
      </c>
      <c r="C21" s="28">
        <v>520</v>
      </c>
      <c r="D21" s="28">
        <v>520</v>
      </c>
      <c r="E21" s="28">
        <v>520</v>
      </c>
      <c r="F21" s="28">
        <v>520</v>
      </c>
      <c r="G21" s="28">
        <v>520</v>
      </c>
      <c r="H21" s="28">
        <v>520</v>
      </c>
      <c r="I21" s="28">
        <v>520</v>
      </c>
      <c r="J21" s="28">
        <v>520</v>
      </c>
      <c r="K21" s="28">
        <v>520</v>
      </c>
      <c r="L21" s="28">
        <v>520</v>
      </c>
      <c r="M21" s="28">
        <v>520</v>
      </c>
      <c r="N21" s="28">
        <v>520</v>
      </c>
      <c r="O21" s="21">
        <f>SUM(C21:N21)</f>
        <v>6240</v>
      </c>
      <c r="P21" s="8"/>
      <c r="Q21"/>
      <c r="R21"/>
      <c r="S21"/>
      <c r="T21"/>
      <c r="U21"/>
    </row>
    <row r="22" spans="2:21" ht="15" customHeight="1" x14ac:dyDescent="0.2">
      <c r="B22" s="29" t="s">
        <v>17</v>
      </c>
      <c r="C22" s="36">
        <f t="shared" ref="C22:N22" si="4">C21*Colours_Long_Hair</f>
        <v>1144</v>
      </c>
      <c r="D22" s="36">
        <f t="shared" si="4"/>
        <v>1144</v>
      </c>
      <c r="E22" s="36">
        <f t="shared" si="4"/>
        <v>1144</v>
      </c>
      <c r="F22" s="36">
        <f t="shared" si="4"/>
        <v>1144</v>
      </c>
      <c r="G22" s="36">
        <f t="shared" si="4"/>
        <v>1144</v>
      </c>
      <c r="H22" s="36">
        <f t="shared" si="4"/>
        <v>1144</v>
      </c>
      <c r="I22" s="36">
        <f t="shared" si="4"/>
        <v>1144</v>
      </c>
      <c r="J22" s="36">
        <f t="shared" si="4"/>
        <v>1144</v>
      </c>
      <c r="K22" s="36">
        <f t="shared" si="4"/>
        <v>1144</v>
      </c>
      <c r="L22" s="36">
        <f t="shared" si="4"/>
        <v>1144</v>
      </c>
      <c r="M22" s="36">
        <f t="shared" si="4"/>
        <v>1144</v>
      </c>
      <c r="N22" s="36">
        <f t="shared" si="4"/>
        <v>1144</v>
      </c>
      <c r="O22" s="23">
        <f>SUM(C22:N22)</f>
        <v>13728</v>
      </c>
      <c r="P22" s="4"/>
      <c r="Q22"/>
      <c r="R22"/>
      <c r="S22"/>
      <c r="T22"/>
      <c r="U22"/>
    </row>
    <row r="23" spans="2:21" ht="8.1" customHeight="1" x14ac:dyDescent="0.2">
      <c r="B23" s="15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17"/>
      <c r="P23" s="4"/>
      <c r="Q23"/>
      <c r="R23"/>
      <c r="S23"/>
      <c r="T23"/>
      <c r="U23"/>
    </row>
    <row r="24" spans="2:21" ht="15" customHeight="1" x14ac:dyDescent="0.2">
      <c r="B24" s="27" t="s">
        <v>16</v>
      </c>
      <c r="C24" s="28">
        <v>250</v>
      </c>
      <c r="D24" s="28">
        <v>250</v>
      </c>
      <c r="E24" s="28">
        <v>250</v>
      </c>
      <c r="F24" s="28">
        <v>250</v>
      </c>
      <c r="G24" s="28">
        <v>250</v>
      </c>
      <c r="H24" s="28">
        <v>250</v>
      </c>
      <c r="I24" s="28">
        <v>250</v>
      </c>
      <c r="J24" s="28">
        <v>250</v>
      </c>
      <c r="K24" s="28">
        <v>250</v>
      </c>
      <c r="L24" s="28">
        <v>250</v>
      </c>
      <c r="M24" s="28">
        <v>250</v>
      </c>
      <c r="N24" s="28">
        <v>250</v>
      </c>
      <c r="O24" s="21">
        <f>SUM(C24:N24)</f>
        <v>3000</v>
      </c>
      <c r="P24" s="8"/>
      <c r="Q24"/>
      <c r="R24"/>
      <c r="S24"/>
      <c r="T24"/>
      <c r="U24"/>
    </row>
    <row r="25" spans="2:21" ht="15" customHeight="1" x14ac:dyDescent="0.2">
      <c r="B25" s="29" t="s">
        <v>17</v>
      </c>
      <c r="C25" s="36">
        <f t="shared" ref="C25:N25" si="5">C24*Cut_and_Colour_Package</f>
        <v>1750</v>
      </c>
      <c r="D25" s="36">
        <f t="shared" si="5"/>
        <v>1750</v>
      </c>
      <c r="E25" s="36">
        <f t="shared" si="5"/>
        <v>1750</v>
      </c>
      <c r="F25" s="36">
        <f t="shared" si="5"/>
        <v>1750</v>
      </c>
      <c r="G25" s="36">
        <f t="shared" si="5"/>
        <v>1750</v>
      </c>
      <c r="H25" s="36">
        <f t="shared" si="5"/>
        <v>1750</v>
      </c>
      <c r="I25" s="36">
        <f t="shared" si="5"/>
        <v>1750</v>
      </c>
      <c r="J25" s="36">
        <f t="shared" si="5"/>
        <v>1750</v>
      </c>
      <c r="K25" s="36">
        <f t="shared" si="5"/>
        <v>1750</v>
      </c>
      <c r="L25" s="36">
        <f t="shared" si="5"/>
        <v>1750</v>
      </c>
      <c r="M25" s="36">
        <f t="shared" si="5"/>
        <v>1750</v>
      </c>
      <c r="N25" s="36">
        <f t="shared" si="5"/>
        <v>1750</v>
      </c>
      <c r="O25" s="23">
        <f>SUM(C25:N25)</f>
        <v>21000</v>
      </c>
      <c r="P25" s="4"/>
      <c r="Q25"/>
      <c r="R25"/>
      <c r="S25"/>
      <c r="T25"/>
      <c r="U25"/>
    </row>
    <row r="26" spans="2:21" ht="8.1" customHeight="1" x14ac:dyDescent="0.2">
      <c r="B26" s="15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16"/>
      <c r="P26" s="4"/>
      <c r="Q26"/>
      <c r="R26"/>
      <c r="S26"/>
      <c r="T26"/>
      <c r="U26"/>
    </row>
    <row r="27" spans="2:21" s="5" customFormat="1" ht="12.75" x14ac:dyDescent="0.2">
      <c r="B27" s="29" t="s">
        <v>18</v>
      </c>
      <c r="C27" s="35">
        <f t="shared" ref="C27:O27" si="6">(C13+C16+C19+C22+C25)</f>
        <v>4554</v>
      </c>
      <c r="D27" s="35">
        <f t="shared" si="6"/>
        <v>4554</v>
      </c>
      <c r="E27" s="35">
        <f t="shared" si="6"/>
        <v>4594</v>
      </c>
      <c r="F27" s="35">
        <f t="shared" si="6"/>
        <v>4764</v>
      </c>
      <c r="G27" s="35">
        <f t="shared" si="6"/>
        <v>4804</v>
      </c>
      <c r="H27" s="35">
        <f t="shared" si="6"/>
        <v>4844</v>
      </c>
      <c r="I27" s="35">
        <f t="shared" si="6"/>
        <v>5014</v>
      </c>
      <c r="J27" s="35">
        <f t="shared" si="6"/>
        <v>5014</v>
      </c>
      <c r="K27" s="35">
        <f t="shared" si="6"/>
        <v>5014</v>
      </c>
      <c r="L27" s="35">
        <f t="shared" si="6"/>
        <v>5014</v>
      </c>
      <c r="M27" s="35">
        <f t="shared" si="6"/>
        <v>5014</v>
      </c>
      <c r="N27" s="35">
        <f t="shared" si="6"/>
        <v>5014</v>
      </c>
      <c r="O27" s="35">
        <f t="shared" si="6"/>
        <v>58198</v>
      </c>
      <c r="P27" s="4"/>
      <c r="Q27"/>
      <c r="R27"/>
      <c r="S27"/>
      <c r="T27"/>
      <c r="U27"/>
    </row>
    <row r="28" spans="2:21" ht="12.75" x14ac:dyDescent="0.2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2"/>
      <c r="P28" s="9"/>
      <c r="Q28"/>
      <c r="R28"/>
      <c r="S28"/>
      <c r="T28"/>
      <c r="U28"/>
    </row>
  </sheetData>
  <mergeCells count="1">
    <mergeCell ref="C10:O10"/>
  </mergeCells>
  <phoneticPr fontId="4" type="noConversion"/>
  <conditionalFormatting sqref="A5:O34">
    <cfRule type="colorScale" priority="7">
      <colorScale>
        <cfvo type="min"/>
        <cfvo type="max"/>
        <color rgb="FFFCFCFF"/>
        <color rgb="FF63BE7B"/>
      </colorScale>
    </cfRule>
  </conditionalFormatting>
  <pageMargins left="0" right="0" top="1" bottom="1" header="0.5" footer="0.5"/>
  <pageSetup scale="85" orientation="landscape" r:id="rId1"/>
  <headerFooter alignWithMargins="0"/>
  <ignoredErrors>
    <ignoredError sqref="C14 O12 C17 O15:P15 C20 O18:P18 C23 O21:P21 C26 O24:P24 P27 O13:P14 O16:P17 O19:P20 O22:P23 O25:P26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E1" sqref="E1"/>
    </sheetView>
  </sheetViews>
  <sheetFormatPr defaultRowHeight="12.75" x14ac:dyDescent="0.2"/>
  <cols>
    <col min="1" max="1" width="12.28515625" customWidth="1"/>
    <col min="2" max="2" width="9.140625" customWidth="1"/>
  </cols>
  <sheetData>
    <row r="1" spans="1:15" ht="15.75" x14ac:dyDescent="0.25">
      <c r="A1" s="33" t="s">
        <v>11</v>
      </c>
      <c r="B1" s="34">
        <v>1.5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1"/>
    </row>
    <row r="2" spans="1:15" x14ac:dyDescent="0.2">
      <c r="B2" s="6"/>
      <c r="C2" s="1"/>
      <c r="D2" s="10"/>
      <c r="E2" s="1"/>
      <c r="F2" s="1"/>
      <c r="G2" s="1"/>
      <c r="H2" s="1"/>
      <c r="I2" s="1"/>
      <c r="J2" s="1"/>
      <c r="K2" s="1"/>
      <c r="L2" s="1"/>
      <c r="M2" s="1"/>
      <c r="N2" s="1"/>
      <c r="O2" s="11"/>
    </row>
    <row r="3" spans="1:15" x14ac:dyDescent="0.2">
      <c r="B3" s="6"/>
      <c r="C3" s="39" t="s">
        <v>9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1"/>
    </row>
    <row r="4" spans="1:15" ht="22.5" x14ac:dyDescent="0.2">
      <c r="B4" s="18"/>
      <c r="C4" s="19">
        <v>41821</v>
      </c>
      <c r="D4" s="19">
        <f>DATE(YEAR(C4),MONTH(C4)+1,1)</f>
        <v>41852</v>
      </c>
      <c r="E4" s="19">
        <f>DATE(YEAR(D4),MONTH(D4)+1,1)</f>
        <v>41883</v>
      </c>
      <c r="F4" s="19">
        <f t="shared" ref="F4:N4" si="0">DATE(YEAR(E4),MONTH(E4)+1,1)</f>
        <v>41913</v>
      </c>
      <c r="G4" s="19">
        <f t="shared" si="0"/>
        <v>41944</v>
      </c>
      <c r="H4" s="19">
        <f t="shared" si="0"/>
        <v>41974</v>
      </c>
      <c r="I4" s="19">
        <f t="shared" si="0"/>
        <v>42005</v>
      </c>
      <c r="J4" s="19">
        <f t="shared" si="0"/>
        <v>42036</v>
      </c>
      <c r="K4" s="19">
        <f t="shared" si="0"/>
        <v>42064</v>
      </c>
      <c r="L4" s="19">
        <f t="shared" si="0"/>
        <v>42095</v>
      </c>
      <c r="M4" s="19">
        <f t="shared" si="0"/>
        <v>42125</v>
      </c>
      <c r="N4" s="19">
        <f t="shared" si="0"/>
        <v>42156</v>
      </c>
      <c r="O4" s="20" t="s">
        <v>0</v>
      </c>
    </row>
    <row r="5" spans="1:15" x14ac:dyDescent="0.2">
      <c r="B5" s="25" t="s">
        <v>1</v>
      </c>
      <c r="C5" s="26">
        <f>Previsione!C12*variation</f>
        <v>600</v>
      </c>
      <c r="D5" s="26">
        <f>Previsione!D12*variation</f>
        <v>600</v>
      </c>
      <c r="E5" s="26">
        <f>Previsione!E12*variation</f>
        <v>630</v>
      </c>
      <c r="F5" s="26">
        <f>Previsione!F12*variation</f>
        <v>660</v>
      </c>
      <c r="G5" s="26">
        <f>Previsione!G12*variation</f>
        <v>690</v>
      </c>
      <c r="H5" s="26">
        <f>Previsione!H12*variation</f>
        <v>720</v>
      </c>
      <c r="I5" s="26">
        <f>Previsione!I12*variation</f>
        <v>750</v>
      </c>
      <c r="J5" s="26">
        <f>Previsione!J12*variation</f>
        <v>750</v>
      </c>
      <c r="K5" s="26">
        <f>Previsione!K12*variation</f>
        <v>750</v>
      </c>
      <c r="L5" s="26">
        <f>Previsione!L12*variation</f>
        <v>750</v>
      </c>
      <c r="M5" s="26">
        <f>Previsione!M12*variation</f>
        <v>750</v>
      </c>
      <c r="N5" s="26">
        <f>Previsione!N12*variation</f>
        <v>750</v>
      </c>
      <c r="O5" s="21">
        <f>SUM(C5:N5)</f>
        <v>8400</v>
      </c>
    </row>
    <row r="6" spans="1:15" x14ac:dyDescent="0.2">
      <c r="B6" s="24" t="s">
        <v>10</v>
      </c>
      <c r="C6" s="26" t="e">
        <f>Previsione!#REF!</f>
        <v>#REF!</v>
      </c>
      <c r="D6" s="26" t="e">
        <f>Previsione!#REF!</f>
        <v>#REF!</v>
      </c>
      <c r="E6" s="26" t="e">
        <f>Previsione!#REF!</f>
        <v>#REF!</v>
      </c>
      <c r="F6" s="26" t="e">
        <f>Previsione!#REF!</f>
        <v>#REF!</v>
      </c>
      <c r="G6" s="26" t="e">
        <f>Previsione!#REF!</f>
        <v>#REF!</v>
      </c>
      <c r="H6" s="26" t="e">
        <f>Previsione!#REF!</f>
        <v>#REF!</v>
      </c>
      <c r="I6" s="26" t="e">
        <f>Previsione!#REF!</f>
        <v>#REF!</v>
      </c>
      <c r="J6" s="26" t="e">
        <f>Previsione!#REF!</f>
        <v>#REF!</v>
      </c>
      <c r="K6" s="26" t="e">
        <f>Previsione!#REF!</f>
        <v>#REF!</v>
      </c>
      <c r="L6" s="26" t="e">
        <f>Previsione!#REF!</f>
        <v>#REF!</v>
      </c>
      <c r="M6" s="26" t="e">
        <f>Previsione!#REF!</f>
        <v>#REF!</v>
      </c>
      <c r="N6" s="26" t="e">
        <f>Previsione!#REF!</f>
        <v>#REF!</v>
      </c>
      <c r="O6" s="31"/>
    </row>
    <row r="7" spans="1:15" x14ac:dyDescent="0.2">
      <c r="B7" s="29" t="s">
        <v>7</v>
      </c>
      <c r="C7" s="22" t="e">
        <f>C5*C6</f>
        <v>#REF!</v>
      </c>
      <c r="D7" s="22" t="e">
        <f t="shared" ref="D7:N7" si="1">D5*D6</f>
        <v>#REF!</v>
      </c>
      <c r="E7" s="22" t="e">
        <f t="shared" si="1"/>
        <v>#REF!</v>
      </c>
      <c r="F7" s="22" t="e">
        <f t="shared" si="1"/>
        <v>#REF!</v>
      </c>
      <c r="G7" s="22" t="e">
        <f t="shared" si="1"/>
        <v>#REF!</v>
      </c>
      <c r="H7" s="22" t="e">
        <f t="shared" si="1"/>
        <v>#REF!</v>
      </c>
      <c r="I7" s="22" t="e">
        <f t="shared" si="1"/>
        <v>#REF!</v>
      </c>
      <c r="J7" s="22" t="e">
        <f t="shared" si="1"/>
        <v>#REF!</v>
      </c>
      <c r="K7" s="22" t="e">
        <f t="shared" si="1"/>
        <v>#REF!</v>
      </c>
      <c r="L7" s="22" t="e">
        <f t="shared" si="1"/>
        <v>#REF!</v>
      </c>
      <c r="M7" s="22" t="e">
        <f t="shared" si="1"/>
        <v>#REF!</v>
      </c>
      <c r="N7" s="22" t="e">
        <f t="shared" si="1"/>
        <v>#REF!</v>
      </c>
      <c r="O7" s="23" t="e">
        <f>SUM(C7:N7)</f>
        <v>#REF!</v>
      </c>
    </row>
    <row r="8" spans="1:15" x14ac:dyDescent="0.2">
      <c r="B8" s="15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6"/>
    </row>
    <row r="9" spans="1:15" x14ac:dyDescent="0.2">
      <c r="B9" s="27" t="s">
        <v>2</v>
      </c>
      <c r="C9" s="26">
        <f>Previsione!C15*variation</f>
        <v>600</v>
      </c>
      <c r="D9" s="26">
        <f>Previsione!D15*variation</f>
        <v>600</v>
      </c>
      <c r="E9" s="26">
        <f>Previsione!E15*variation</f>
        <v>600</v>
      </c>
      <c r="F9" s="26">
        <f>Previsione!F15*variation</f>
        <v>600</v>
      </c>
      <c r="G9" s="26">
        <f>Previsione!G15*variation</f>
        <v>600</v>
      </c>
      <c r="H9" s="26">
        <f>Previsione!H15*variation</f>
        <v>600</v>
      </c>
      <c r="I9" s="26">
        <f>Previsione!I15*variation</f>
        <v>600</v>
      </c>
      <c r="J9" s="26">
        <f>Previsione!J15*variation</f>
        <v>600</v>
      </c>
      <c r="K9" s="26">
        <f>Previsione!K15*variation</f>
        <v>600</v>
      </c>
      <c r="L9" s="26">
        <f>Previsione!L15*variation</f>
        <v>600</v>
      </c>
      <c r="M9" s="26">
        <f>Previsione!M15*variation</f>
        <v>600</v>
      </c>
      <c r="N9" s="26">
        <f>Previsione!N15*variation</f>
        <v>600</v>
      </c>
      <c r="O9" s="21">
        <f>SUM(C9:N9)</f>
        <v>7200</v>
      </c>
    </row>
    <row r="10" spans="1:15" x14ac:dyDescent="0.2">
      <c r="B10" s="24" t="s">
        <v>10</v>
      </c>
      <c r="C10" s="26" t="e">
        <f>Previsione!#REF!</f>
        <v>#REF!</v>
      </c>
      <c r="D10" s="26" t="e">
        <f>Previsione!#REF!</f>
        <v>#REF!</v>
      </c>
      <c r="E10" s="26" t="e">
        <f>Previsione!#REF!</f>
        <v>#REF!</v>
      </c>
      <c r="F10" s="26" t="e">
        <f>Previsione!#REF!</f>
        <v>#REF!</v>
      </c>
      <c r="G10" s="26" t="e">
        <f>Previsione!#REF!</f>
        <v>#REF!</v>
      </c>
      <c r="H10" s="26" t="e">
        <f>Previsione!#REF!</f>
        <v>#REF!</v>
      </c>
      <c r="I10" s="26" t="e">
        <f>Previsione!#REF!</f>
        <v>#REF!</v>
      </c>
      <c r="J10" s="26" t="e">
        <f>Previsione!#REF!</f>
        <v>#REF!</v>
      </c>
      <c r="K10" s="26" t="e">
        <f>Previsione!#REF!</f>
        <v>#REF!</v>
      </c>
      <c r="L10" s="26" t="e">
        <f>Previsione!#REF!</f>
        <v>#REF!</v>
      </c>
      <c r="M10" s="26" t="e">
        <f>Previsione!#REF!</f>
        <v>#REF!</v>
      </c>
      <c r="N10" s="26" t="e">
        <f>Previsione!#REF!</f>
        <v>#REF!</v>
      </c>
      <c r="O10" s="31"/>
    </row>
    <row r="11" spans="1:15" x14ac:dyDescent="0.2">
      <c r="B11" s="29" t="s">
        <v>7</v>
      </c>
      <c r="C11" s="22" t="e">
        <f>C9*C10</f>
        <v>#REF!</v>
      </c>
      <c r="D11" s="22" t="e">
        <f t="shared" ref="D11:N11" si="2">D9*D10</f>
        <v>#REF!</v>
      </c>
      <c r="E11" s="22" t="e">
        <f t="shared" si="2"/>
        <v>#REF!</v>
      </c>
      <c r="F11" s="22" t="e">
        <f t="shared" si="2"/>
        <v>#REF!</v>
      </c>
      <c r="G11" s="22" t="e">
        <f t="shared" si="2"/>
        <v>#REF!</v>
      </c>
      <c r="H11" s="22" t="e">
        <f t="shared" si="2"/>
        <v>#REF!</v>
      </c>
      <c r="I11" s="22" t="e">
        <f t="shared" si="2"/>
        <v>#REF!</v>
      </c>
      <c r="J11" s="22" t="e">
        <f t="shared" si="2"/>
        <v>#REF!</v>
      </c>
      <c r="K11" s="22" t="e">
        <f t="shared" si="2"/>
        <v>#REF!</v>
      </c>
      <c r="L11" s="22" t="e">
        <f t="shared" si="2"/>
        <v>#REF!</v>
      </c>
      <c r="M11" s="22" t="e">
        <f t="shared" si="2"/>
        <v>#REF!</v>
      </c>
      <c r="N11" s="22" t="e">
        <f t="shared" si="2"/>
        <v>#REF!</v>
      </c>
      <c r="O11" s="23" t="e">
        <f>SUM(C11:N11)</f>
        <v>#REF!</v>
      </c>
    </row>
    <row r="12" spans="1:15" x14ac:dyDescent="0.2">
      <c r="B12" s="15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16"/>
    </row>
    <row r="13" spans="1:15" ht="22.5" x14ac:dyDescent="0.2">
      <c r="B13" s="27" t="s">
        <v>3</v>
      </c>
      <c r="C13" s="26">
        <f>Previsione!C18*variation</f>
        <v>300</v>
      </c>
      <c r="D13" s="26">
        <f>Previsione!D18*variation</f>
        <v>300</v>
      </c>
      <c r="E13" s="26">
        <f>Previsione!E18*variation</f>
        <v>300</v>
      </c>
      <c r="F13" s="26">
        <f>Previsione!F18*variation</f>
        <v>450</v>
      </c>
      <c r="G13" s="26">
        <f>Previsione!G18*variation</f>
        <v>450</v>
      </c>
      <c r="H13" s="26">
        <f>Previsione!H18*variation</f>
        <v>450</v>
      </c>
      <c r="I13" s="26">
        <f>Previsione!I18*variation</f>
        <v>600</v>
      </c>
      <c r="J13" s="26">
        <f>Previsione!J18*variation</f>
        <v>600</v>
      </c>
      <c r="K13" s="26">
        <f>Previsione!K18*variation</f>
        <v>600</v>
      </c>
      <c r="L13" s="26">
        <f>Previsione!L18*variation</f>
        <v>600</v>
      </c>
      <c r="M13" s="26">
        <f>Previsione!M18*variation</f>
        <v>600</v>
      </c>
      <c r="N13" s="26">
        <f>Previsione!N18*variation</f>
        <v>600</v>
      </c>
      <c r="O13" s="21">
        <f>SUM(C13:N13)</f>
        <v>5850</v>
      </c>
    </row>
    <row r="14" spans="1:15" x14ac:dyDescent="0.2">
      <c r="B14" s="24" t="s">
        <v>10</v>
      </c>
      <c r="C14" s="26" t="e">
        <f>Previsione!#REF!</f>
        <v>#REF!</v>
      </c>
      <c r="D14" s="26" t="e">
        <f>Previsione!#REF!</f>
        <v>#REF!</v>
      </c>
      <c r="E14" s="26" t="e">
        <f>Previsione!#REF!</f>
        <v>#REF!</v>
      </c>
      <c r="F14" s="26" t="e">
        <f>Previsione!#REF!</f>
        <v>#REF!</v>
      </c>
      <c r="G14" s="26" t="e">
        <f>Previsione!#REF!</f>
        <v>#REF!</v>
      </c>
      <c r="H14" s="26" t="e">
        <f>Previsione!#REF!</f>
        <v>#REF!</v>
      </c>
      <c r="I14" s="26" t="e">
        <f>Previsione!#REF!</f>
        <v>#REF!</v>
      </c>
      <c r="J14" s="26" t="e">
        <f>Previsione!#REF!</f>
        <v>#REF!</v>
      </c>
      <c r="K14" s="26" t="e">
        <f>Previsione!#REF!</f>
        <v>#REF!</v>
      </c>
      <c r="L14" s="26" t="e">
        <f>Previsione!#REF!</f>
        <v>#REF!</v>
      </c>
      <c r="M14" s="26" t="e">
        <f>Previsione!#REF!</f>
        <v>#REF!</v>
      </c>
      <c r="N14" s="26" t="e">
        <f>Previsione!#REF!</f>
        <v>#REF!</v>
      </c>
      <c r="O14" s="31"/>
    </row>
    <row r="15" spans="1:15" x14ac:dyDescent="0.2">
      <c r="B15" s="29" t="s">
        <v>7</v>
      </c>
      <c r="C15" s="22" t="e">
        <f>C13*C14</f>
        <v>#REF!</v>
      </c>
      <c r="D15" s="22" t="e">
        <f t="shared" ref="D15:N15" si="3">D13*D14</f>
        <v>#REF!</v>
      </c>
      <c r="E15" s="22" t="e">
        <f t="shared" si="3"/>
        <v>#REF!</v>
      </c>
      <c r="F15" s="22" t="e">
        <f t="shared" si="3"/>
        <v>#REF!</v>
      </c>
      <c r="G15" s="22" t="e">
        <f t="shared" si="3"/>
        <v>#REF!</v>
      </c>
      <c r="H15" s="22" t="e">
        <f t="shared" si="3"/>
        <v>#REF!</v>
      </c>
      <c r="I15" s="22" t="e">
        <f t="shared" si="3"/>
        <v>#REF!</v>
      </c>
      <c r="J15" s="22" t="e">
        <f t="shared" si="3"/>
        <v>#REF!</v>
      </c>
      <c r="K15" s="22" t="e">
        <f t="shared" si="3"/>
        <v>#REF!</v>
      </c>
      <c r="L15" s="22" t="e">
        <f t="shared" si="3"/>
        <v>#REF!</v>
      </c>
      <c r="M15" s="22" t="e">
        <f t="shared" si="3"/>
        <v>#REF!</v>
      </c>
      <c r="N15" s="22" t="e">
        <f t="shared" si="3"/>
        <v>#REF!</v>
      </c>
      <c r="O15" s="23" t="e">
        <f>SUM(C15:N15)</f>
        <v>#REF!</v>
      </c>
    </row>
    <row r="16" spans="1:15" x14ac:dyDescent="0.2">
      <c r="B16" s="15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16"/>
    </row>
    <row r="17" spans="2:15" ht="22.5" x14ac:dyDescent="0.2">
      <c r="B17" s="27" t="s">
        <v>4</v>
      </c>
      <c r="C17" s="26">
        <f>Previsione!C21*variation</f>
        <v>780</v>
      </c>
      <c r="D17" s="26">
        <f>Previsione!D21*variation</f>
        <v>780</v>
      </c>
      <c r="E17" s="26">
        <f>Previsione!E21*variation</f>
        <v>780</v>
      </c>
      <c r="F17" s="26">
        <f>Previsione!F21*variation</f>
        <v>780</v>
      </c>
      <c r="G17" s="26">
        <f>Previsione!G21*variation</f>
        <v>780</v>
      </c>
      <c r="H17" s="26">
        <f>Previsione!H21*variation</f>
        <v>780</v>
      </c>
      <c r="I17" s="26">
        <f>Previsione!I21*variation</f>
        <v>780</v>
      </c>
      <c r="J17" s="26">
        <f>Previsione!J21*variation</f>
        <v>780</v>
      </c>
      <c r="K17" s="26">
        <f>Previsione!K21*variation</f>
        <v>780</v>
      </c>
      <c r="L17" s="26">
        <f>Previsione!L21*variation</f>
        <v>780</v>
      </c>
      <c r="M17" s="26">
        <f>Previsione!M21*variation</f>
        <v>780</v>
      </c>
      <c r="N17" s="26">
        <f>Previsione!N21*variation</f>
        <v>780</v>
      </c>
      <c r="O17" s="21">
        <f>SUM(C17:N17)</f>
        <v>9360</v>
      </c>
    </row>
    <row r="18" spans="2:15" x14ac:dyDescent="0.2">
      <c r="B18" s="24" t="s">
        <v>10</v>
      </c>
      <c r="C18" s="26" t="e">
        <f>Previsione!#REF!</f>
        <v>#REF!</v>
      </c>
      <c r="D18" s="26" t="e">
        <f>Previsione!#REF!</f>
        <v>#REF!</v>
      </c>
      <c r="E18" s="26" t="e">
        <f>Previsione!#REF!</f>
        <v>#REF!</v>
      </c>
      <c r="F18" s="26" t="e">
        <f>Previsione!#REF!</f>
        <v>#REF!</v>
      </c>
      <c r="G18" s="26" t="e">
        <f>Previsione!#REF!</f>
        <v>#REF!</v>
      </c>
      <c r="H18" s="26" t="e">
        <f>Previsione!#REF!</f>
        <v>#REF!</v>
      </c>
      <c r="I18" s="26" t="e">
        <f>Previsione!#REF!</f>
        <v>#REF!</v>
      </c>
      <c r="J18" s="26" t="e">
        <f>Previsione!#REF!</f>
        <v>#REF!</v>
      </c>
      <c r="K18" s="26" t="e">
        <f>Previsione!#REF!</f>
        <v>#REF!</v>
      </c>
      <c r="L18" s="26" t="e">
        <f>Previsione!#REF!</f>
        <v>#REF!</v>
      </c>
      <c r="M18" s="26" t="e">
        <f>Previsione!#REF!</f>
        <v>#REF!</v>
      </c>
      <c r="N18" s="26" t="e">
        <f>Previsione!#REF!</f>
        <v>#REF!</v>
      </c>
      <c r="O18" s="31"/>
    </row>
    <row r="19" spans="2:15" x14ac:dyDescent="0.2">
      <c r="B19" s="29" t="s">
        <v>7</v>
      </c>
      <c r="C19" s="22" t="e">
        <f>C17*C18</f>
        <v>#REF!</v>
      </c>
      <c r="D19" s="22" t="e">
        <f t="shared" ref="D19:N19" si="4">D17*D18</f>
        <v>#REF!</v>
      </c>
      <c r="E19" s="22" t="e">
        <f t="shared" si="4"/>
        <v>#REF!</v>
      </c>
      <c r="F19" s="22" t="e">
        <f t="shared" si="4"/>
        <v>#REF!</v>
      </c>
      <c r="G19" s="22" t="e">
        <f t="shared" si="4"/>
        <v>#REF!</v>
      </c>
      <c r="H19" s="22" t="e">
        <f t="shared" si="4"/>
        <v>#REF!</v>
      </c>
      <c r="I19" s="22" t="e">
        <f t="shared" si="4"/>
        <v>#REF!</v>
      </c>
      <c r="J19" s="22" t="e">
        <f t="shared" si="4"/>
        <v>#REF!</v>
      </c>
      <c r="K19" s="22" t="e">
        <f t="shared" si="4"/>
        <v>#REF!</v>
      </c>
      <c r="L19" s="22" t="e">
        <f t="shared" si="4"/>
        <v>#REF!</v>
      </c>
      <c r="M19" s="22" t="e">
        <f t="shared" si="4"/>
        <v>#REF!</v>
      </c>
      <c r="N19" s="22" t="e">
        <f t="shared" si="4"/>
        <v>#REF!</v>
      </c>
      <c r="O19" s="23" t="e">
        <f>SUM(C19:N19)</f>
        <v>#REF!</v>
      </c>
    </row>
    <row r="20" spans="2:15" x14ac:dyDescent="0.2">
      <c r="B20" s="15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17"/>
    </row>
    <row r="21" spans="2:15" ht="33.75" x14ac:dyDescent="0.2">
      <c r="B21" s="27" t="s">
        <v>5</v>
      </c>
      <c r="C21" s="26">
        <f>Previsione!C24*variation</f>
        <v>375</v>
      </c>
      <c r="D21" s="26">
        <f>Previsione!D24*variation</f>
        <v>375</v>
      </c>
      <c r="E21" s="26">
        <f>Previsione!E24*variation</f>
        <v>375</v>
      </c>
      <c r="F21" s="26">
        <f>Previsione!F24*variation</f>
        <v>375</v>
      </c>
      <c r="G21" s="26">
        <f>Previsione!G24*variation</f>
        <v>375</v>
      </c>
      <c r="H21" s="26">
        <f>Previsione!H24*variation</f>
        <v>375</v>
      </c>
      <c r="I21" s="26">
        <f>Previsione!I24*variation</f>
        <v>375</v>
      </c>
      <c r="J21" s="26">
        <f>Previsione!J24*variation</f>
        <v>375</v>
      </c>
      <c r="K21" s="26">
        <f>Previsione!K24*variation</f>
        <v>375</v>
      </c>
      <c r="L21" s="26">
        <f>Previsione!L24*variation</f>
        <v>375</v>
      </c>
      <c r="M21" s="26">
        <f>Previsione!M24*variation</f>
        <v>375</v>
      </c>
      <c r="N21" s="26">
        <f>Previsione!N24*variation</f>
        <v>375</v>
      </c>
      <c r="O21" s="21">
        <f>SUM(C21:N21)</f>
        <v>4500</v>
      </c>
    </row>
    <row r="22" spans="2:15" x14ac:dyDescent="0.2">
      <c r="B22" s="24" t="s">
        <v>10</v>
      </c>
      <c r="C22" s="26" t="e">
        <f>Previsione!#REF!</f>
        <v>#REF!</v>
      </c>
      <c r="D22" s="26" t="e">
        <f>Previsione!#REF!</f>
        <v>#REF!</v>
      </c>
      <c r="E22" s="26" t="e">
        <f>Previsione!#REF!</f>
        <v>#REF!</v>
      </c>
      <c r="F22" s="26" t="e">
        <f>Previsione!#REF!</f>
        <v>#REF!</v>
      </c>
      <c r="G22" s="26" t="e">
        <f>Previsione!#REF!</f>
        <v>#REF!</v>
      </c>
      <c r="H22" s="26" t="e">
        <f>Previsione!#REF!</f>
        <v>#REF!</v>
      </c>
      <c r="I22" s="26" t="e">
        <f>Previsione!#REF!</f>
        <v>#REF!</v>
      </c>
      <c r="J22" s="26" t="e">
        <f>Previsione!#REF!</f>
        <v>#REF!</v>
      </c>
      <c r="K22" s="26" t="e">
        <f>Previsione!#REF!</f>
        <v>#REF!</v>
      </c>
      <c r="L22" s="26" t="e">
        <f>Previsione!#REF!</f>
        <v>#REF!</v>
      </c>
      <c r="M22" s="26" t="e">
        <f>Previsione!#REF!</f>
        <v>#REF!</v>
      </c>
      <c r="N22" s="26" t="e">
        <f>Previsione!#REF!</f>
        <v>#REF!</v>
      </c>
      <c r="O22" s="31"/>
    </row>
    <row r="23" spans="2:15" x14ac:dyDescent="0.2">
      <c r="B23" s="29" t="s">
        <v>7</v>
      </c>
      <c r="C23" s="22" t="e">
        <f>C21*C22</f>
        <v>#REF!</v>
      </c>
      <c r="D23" s="22" t="e">
        <f t="shared" ref="D23:N23" si="5">D21*D22</f>
        <v>#REF!</v>
      </c>
      <c r="E23" s="22" t="e">
        <f t="shared" si="5"/>
        <v>#REF!</v>
      </c>
      <c r="F23" s="22" t="e">
        <f t="shared" si="5"/>
        <v>#REF!</v>
      </c>
      <c r="G23" s="22" t="e">
        <f t="shared" si="5"/>
        <v>#REF!</v>
      </c>
      <c r="H23" s="22" t="e">
        <f t="shared" si="5"/>
        <v>#REF!</v>
      </c>
      <c r="I23" s="22" t="e">
        <f t="shared" si="5"/>
        <v>#REF!</v>
      </c>
      <c r="J23" s="22" t="e">
        <f t="shared" si="5"/>
        <v>#REF!</v>
      </c>
      <c r="K23" s="22" t="e">
        <f t="shared" si="5"/>
        <v>#REF!</v>
      </c>
      <c r="L23" s="22" t="e">
        <f t="shared" si="5"/>
        <v>#REF!</v>
      </c>
      <c r="M23" s="22" t="e">
        <f t="shared" si="5"/>
        <v>#REF!</v>
      </c>
      <c r="N23" s="22" t="e">
        <f t="shared" si="5"/>
        <v>#REF!</v>
      </c>
      <c r="O23" s="23" t="e">
        <f>SUM(C23:N23)</f>
        <v>#REF!</v>
      </c>
    </row>
    <row r="24" spans="2:15" x14ac:dyDescent="0.2">
      <c r="B24" s="15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16"/>
    </row>
    <row r="25" spans="2:15" x14ac:dyDescent="0.2">
      <c r="B25" s="27" t="s">
        <v>6</v>
      </c>
      <c r="C25" s="26" t="e">
        <f>Previsione!#REF!*variation</f>
        <v>#REF!</v>
      </c>
      <c r="D25" s="26" t="e">
        <f>Previsione!#REF!*variation</f>
        <v>#REF!</v>
      </c>
      <c r="E25" s="26" t="e">
        <f>Previsione!#REF!*variation</f>
        <v>#REF!</v>
      </c>
      <c r="F25" s="26" t="e">
        <f>Previsione!#REF!*variation</f>
        <v>#REF!</v>
      </c>
      <c r="G25" s="26" t="e">
        <f>Previsione!#REF!*variation</f>
        <v>#REF!</v>
      </c>
      <c r="H25" s="26" t="e">
        <f>Previsione!#REF!*variation</f>
        <v>#REF!</v>
      </c>
      <c r="I25" s="26" t="e">
        <f>Previsione!#REF!*variation</f>
        <v>#REF!</v>
      </c>
      <c r="J25" s="26" t="e">
        <f>Previsione!#REF!*variation</f>
        <v>#REF!</v>
      </c>
      <c r="K25" s="26" t="e">
        <f>Previsione!#REF!*variation</f>
        <v>#REF!</v>
      </c>
      <c r="L25" s="26" t="e">
        <f>Previsione!#REF!*variation</f>
        <v>#REF!</v>
      </c>
      <c r="M25" s="26" t="e">
        <f>Previsione!#REF!*variation</f>
        <v>#REF!</v>
      </c>
      <c r="N25" s="26" t="e">
        <f>Previsione!#REF!*variation</f>
        <v>#REF!</v>
      </c>
      <c r="O25" s="21" t="e">
        <f>SUM(C25:N25)</f>
        <v>#REF!</v>
      </c>
    </row>
    <row r="26" spans="2:15" x14ac:dyDescent="0.2">
      <c r="B26" s="24" t="s">
        <v>10</v>
      </c>
      <c r="C26" s="26" t="e">
        <f>Previsione!#REF!</f>
        <v>#REF!</v>
      </c>
      <c r="D26" s="26" t="e">
        <f>Previsione!#REF!</f>
        <v>#REF!</v>
      </c>
      <c r="E26" s="26" t="e">
        <f>Previsione!#REF!</f>
        <v>#REF!</v>
      </c>
      <c r="F26" s="26" t="e">
        <f>Previsione!#REF!</f>
        <v>#REF!</v>
      </c>
      <c r="G26" s="26" t="e">
        <f>Previsione!#REF!</f>
        <v>#REF!</v>
      </c>
      <c r="H26" s="26" t="e">
        <f>Previsione!#REF!</f>
        <v>#REF!</v>
      </c>
      <c r="I26" s="26" t="e">
        <f>Previsione!#REF!</f>
        <v>#REF!</v>
      </c>
      <c r="J26" s="26" t="e">
        <f>Previsione!#REF!</f>
        <v>#REF!</v>
      </c>
      <c r="K26" s="26" t="e">
        <f>Previsione!#REF!</f>
        <v>#REF!</v>
      </c>
      <c r="L26" s="26" t="e">
        <f>Previsione!#REF!</f>
        <v>#REF!</v>
      </c>
      <c r="M26" s="26" t="e">
        <f>Previsione!#REF!</f>
        <v>#REF!</v>
      </c>
      <c r="N26" s="26" t="e">
        <f>Previsione!#REF!</f>
        <v>#REF!</v>
      </c>
      <c r="O26" s="31"/>
    </row>
    <row r="27" spans="2:15" x14ac:dyDescent="0.2">
      <c r="B27" s="29" t="s">
        <v>7</v>
      </c>
      <c r="C27" s="22" t="e">
        <f>C25*C26</f>
        <v>#REF!</v>
      </c>
      <c r="D27" s="22" t="e">
        <f t="shared" ref="D27:N27" si="6">D25*D26</f>
        <v>#REF!</v>
      </c>
      <c r="E27" s="22" t="e">
        <f t="shared" si="6"/>
        <v>#REF!</v>
      </c>
      <c r="F27" s="22" t="e">
        <f t="shared" si="6"/>
        <v>#REF!</v>
      </c>
      <c r="G27" s="22" t="e">
        <f t="shared" si="6"/>
        <v>#REF!</v>
      </c>
      <c r="H27" s="22" t="e">
        <f t="shared" si="6"/>
        <v>#REF!</v>
      </c>
      <c r="I27" s="22" t="e">
        <f t="shared" si="6"/>
        <v>#REF!</v>
      </c>
      <c r="J27" s="22" t="e">
        <f t="shared" si="6"/>
        <v>#REF!</v>
      </c>
      <c r="K27" s="22" t="e">
        <f t="shared" si="6"/>
        <v>#REF!</v>
      </c>
      <c r="L27" s="22" t="e">
        <f t="shared" si="6"/>
        <v>#REF!</v>
      </c>
      <c r="M27" s="22" t="e">
        <f t="shared" si="6"/>
        <v>#REF!</v>
      </c>
      <c r="N27" s="22" t="e">
        <f t="shared" si="6"/>
        <v>#REF!</v>
      </c>
      <c r="O27" s="23" t="e">
        <f>SUM(C27:N27)</f>
        <v>#REF!</v>
      </c>
    </row>
    <row r="28" spans="2:15" ht="22.5" x14ac:dyDescent="0.2">
      <c r="B28" s="30" t="s">
        <v>8</v>
      </c>
      <c r="C28" s="32" t="e">
        <f>(C7+C11+C15+C19+C23+C27)</f>
        <v>#REF!</v>
      </c>
      <c r="D28" s="32" t="e">
        <f t="shared" ref="D28:N28" si="7">(D7+D11+D15+D19+D23+D27)</f>
        <v>#REF!</v>
      </c>
      <c r="E28" s="32" t="e">
        <f t="shared" si="7"/>
        <v>#REF!</v>
      </c>
      <c r="F28" s="32" t="e">
        <f t="shared" si="7"/>
        <v>#REF!</v>
      </c>
      <c r="G28" s="32" t="e">
        <f t="shared" si="7"/>
        <v>#REF!</v>
      </c>
      <c r="H28" s="32" t="e">
        <f t="shared" si="7"/>
        <v>#REF!</v>
      </c>
      <c r="I28" s="32" t="e">
        <f t="shared" si="7"/>
        <v>#REF!</v>
      </c>
      <c r="J28" s="32" t="e">
        <f t="shared" si="7"/>
        <v>#REF!</v>
      </c>
      <c r="K28" s="32" t="e">
        <f t="shared" si="7"/>
        <v>#REF!</v>
      </c>
      <c r="L28" s="32" t="e">
        <f t="shared" si="7"/>
        <v>#REF!</v>
      </c>
      <c r="M28" s="32" t="e">
        <f t="shared" si="7"/>
        <v>#REF!</v>
      </c>
      <c r="N28" s="32" t="e">
        <f t="shared" si="7"/>
        <v>#REF!</v>
      </c>
      <c r="O28" s="32" t="e">
        <f>(O7+O11+O15+O19+O23+O27)</f>
        <v>#REF!</v>
      </c>
    </row>
    <row r="29" spans="2:15" x14ac:dyDescent="0.2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2"/>
    </row>
  </sheetData>
  <mergeCells count="1">
    <mergeCell ref="C3:O3"/>
  </mergeCells>
  <conditionalFormatting sqref="B1:O29">
    <cfRule type="colorScale" priority="1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OOFile" ma:contentTypeID="0x0101006025706CF4CD034688BEBAE97A2E701D020200C3831ACA17D8814887A164412888521E" ma:contentTypeVersion="7" ma:contentTypeDescription="Create a new document." ma:contentTypeScope="" ma:versionID="ed1fea5d08807278759d338940aa9e8f">
  <xsd:schema xmlns:xsd="http://www.w3.org/2001/XMLSchema" xmlns:xs="http://www.w3.org/2001/XMLSchema" xmlns:p="http://schemas.microsoft.com/office/2006/metadata/properties" xmlns:ns2="145c5697-5eb5-440b-b2f1-a8273fb59250" targetNamespace="http://schemas.microsoft.com/office/2006/metadata/properties" ma:root="true" ma:fieldsID="174e4b03d57b3d621fa064bbab783e99" ns2:_="">
    <xsd:import namespace="145c5697-5eb5-440b-b2f1-a8273fb59250"/>
    <xsd:element name="properties">
      <xsd:complexType>
        <xsd:sequence>
          <xsd:element name="documentManagement">
            <xsd:complexType>
              <xsd:all>
                <xsd:element ref="ns2:AssetId" minOccurs="0"/>
                <xsd:element ref="ns2:AuthoringAssetId" minOccurs="0"/>
                <xsd:element ref="ns2:AssetType" minOccurs="0"/>
                <xsd:element ref="ns2:Markets" minOccurs="0"/>
                <xsd:element ref="ns2:NumericAssetId" minOccurs="0"/>
                <xsd:element ref="ns2:AppV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c5697-5eb5-440b-b2f1-a8273fb59250" elementFormDefault="qualified">
    <xsd:import namespace="http://schemas.microsoft.com/office/2006/documentManagement/types"/>
    <xsd:import namespace="http://schemas.microsoft.com/office/infopath/2007/PartnerControls"/>
    <xsd:element name="AssetId" ma:index="8" nillable="true" ma:displayName="AssetId" ma:indexed="true" ma:internalName="AssetId" ma:readOnly="false">
      <xsd:simpleType>
        <xsd:restriction base="dms:Text"/>
      </xsd:simpleType>
    </xsd:element>
    <xsd:element name="AuthoringAssetId" ma:index="9" nillable="true" ma:displayName="AuthoringAssetId" ma:indexed="true" ma:internalName="AuthoringAssetId" ma:readOnly="false">
      <xsd:simpleType>
        <xsd:restriction base="dms:Text"/>
      </xsd:simpleType>
    </xsd:element>
    <xsd:element name="AssetType" ma:index="10" nillable="true" ma:displayName="AssetType" ma:internalName="AssetType" ma:readOnly="false">
      <xsd:simpleType>
        <xsd:restriction base="dms:Text"/>
      </xsd:simpleType>
    </xsd:element>
    <xsd:element name="Markets" ma:index="11" nillable="true" ma:displayName="Markets" ma:internalName="Markets" ma:readOnly="false">
      <xsd:simpleType>
        <xsd:restriction base="dms:Text"/>
      </xsd:simpleType>
    </xsd:element>
    <xsd:element name="NumericAssetId" ma:index="12" nillable="true" ma:displayName="NumericAssetId" ma:indexed="true" ma:internalName="NumericAssetId" ma:readOnly="false">
      <xsd:simpleType>
        <xsd:restriction base="dms:Unknown"/>
      </xsd:simpleType>
    </xsd:element>
    <xsd:element name="AppVer" ma:index="13" nillable="true" ma:displayName="AppVer" ma:internalName="AppVer" ma:readOnly="fals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umericAssetId xmlns="145c5697-5eb5-440b-b2f1-a8273fb59250" xsi:nil="true"/>
    <AssetType xmlns="145c5697-5eb5-440b-b2f1-a8273fb59250">TP</AssetType>
    <Markets xmlns="145c5697-5eb5-440b-b2f1-a8273fb59250" xsi:nil="true"/>
    <AppVer xmlns="145c5697-5eb5-440b-b2f1-a8273fb59250" xsi:nil="true"/>
    <AuthoringAssetId xmlns="145c5697-5eb5-440b-b2f1-a8273fb59250">TP001017514</AuthoringAssetId>
    <AssetId xmlns="145c5697-5eb5-440b-b2f1-a8273fb59250">TS001017514</AssetId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7F1A53B5-6AD9-472F-A3FA-8B9D22284D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5c5697-5eb5-440b-b2f1-a8273fb59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5FD27F7-0439-405B-A449-84914B9347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20C74B-0448-4E2A-8CA1-B92065DE761B}">
  <ds:schemaRefs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145c5697-5eb5-440b-b2f1-a8273fb59250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E79ECA6A-FB5C-404B-A858-A095268BFFEA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6</vt:i4>
      </vt:variant>
    </vt:vector>
  </HeadingPairs>
  <TitlesOfParts>
    <vt:vector size="8" baseType="lpstr">
      <vt:lpstr>Previsione</vt:lpstr>
      <vt:lpstr>Scenario A</vt:lpstr>
      <vt:lpstr>Colours_Long_Hair</vt:lpstr>
      <vt:lpstr>Colours_Short_Hair</vt:lpstr>
      <vt:lpstr>Cut_and_Colour_Package</vt:lpstr>
      <vt:lpstr>Ladies_Cuts</vt:lpstr>
      <vt:lpstr>Mens_Cuts</vt:lpstr>
      <vt:lpstr>variation</vt:lpstr>
    </vt:vector>
  </TitlesOfParts>
  <Company>Service Corps of Retired Executives (SCORE®)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12 month sales forecast</dc:title>
  <dc:creator>Veechi</dc:creator>
  <cp:lastModifiedBy>Angelo Corazzato</cp:lastModifiedBy>
  <cp:lastPrinted>2004-01-27T22:57:46Z</cp:lastPrinted>
  <dcterms:created xsi:type="dcterms:W3CDTF">2001-02-14T22:06:59Z</dcterms:created>
  <dcterms:modified xsi:type="dcterms:W3CDTF">2015-03-10T22:45:11Z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rkets">
    <vt:lpwstr/>
  </property>
  <property fmtid="{D5CDD505-2E9C-101B-9397-08002B2CF9AE}" pid="3" name="AssetType">
    <vt:lpwstr>TP</vt:lpwstr>
  </property>
  <property fmtid="{D5CDD505-2E9C-101B-9397-08002B2CF9AE}" pid="4" name="BugNumber">
    <vt:lpwstr>GTM: 2/13. GTM Batch 1. 485665</vt:lpwstr>
  </property>
  <property fmtid="{D5CDD505-2E9C-101B-9397-08002B2CF9AE}" pid="5" name="TPInstallLocation">
    <vt:lpwstr>{My Templates}</vt:lpwstr>
  </property>
  <property fmtid="{D5CDD505-2E9C-101B-9397-08002B2CF9AE}" pid="6" name="PrimaryImageGen">
    <vt:lpwstr>1</vt:lpwstr>
  </property>
  <property fmtid="{D5CDD505-2E9C-101B-9397-08002B2CF9AE}" pid="7" name="display_urn:schemas-microsoft-com:office:office#APAuthor">
    <vt:lpwstr>REDMOND\cynvey</vt:lpwstr>
  </property>
  <property fmtid="{D5CDD505-2E9C-101B-9397-08002B2CF9AE}" pid="8" name="APAuthor">
    <vt:lpwstr>191</vt:lpwstr>
  </property>
  <property fmtid="{D5CDD505-2E9C-101B-9397-08002B2CF9AE}" pid="9" name="Milestone">
    <vt:lpwstr>Continuous</vt:lpwstr>
  </property>
  <property fmtid="{D5CDD505-2E9C-101B-9397-08002B2CF9AE}" pid="10" name="TPAppVersion">
    <vt:lpwstr>11</vt:lpwstr>
  </property>
  <property fmtid="{D5CDD505-2E9C-101B-9397-08002B2CF9AE}" pid="11" name="TPCommandLine">
    <vt:lpwstr>{XL} /t {FilePath}</vt:lpwstr>
  </property>
  <property fmtid="{D5CDD505-2E9C-101B-9397-08002B2CF9AE}" pid="12" name="AssetId">
    <vt:lpwstr>TS001017514</vt:lpwstr>
  </property>
  <property fmtid="{D5CDD505-2E9C-101B-9397-08002B2CF9AE}" pid="13" name="IsSearchable">
    <vt:lpwstr>0</vt:lpwstr>
  </property>
  <property fmtid="{D5CDD505-2E9C-101B-9397-08002B2CF9AE}" pid="14" name="NumericId">
    <vt:lpwstr>-1.00000000000000</vt:lpwstr>
  </property>
  <property fmtid="{D5CDD505-2E9C-101B-9397-08002B2CF9AE}" pid="15" name="PublishTargets">
    <vt:lpwstr>OfficeOnline</vt:lpwstr>
  </property>
  <property fmtid="{D5CDD505-2E9C-101B-9397-08002B2CF9AE}" pid="16" name="TPLaunchHelpLinkType">
    <vt:lpwstr>Template</vt:lpwstr>
  </property>
  <property fmtid="{D5CDD505-2E9C-101B-9397-08002B2CF9AE}" pid="17" name="TPFriendlyName">
    <vt:lpwstr>12 month sales forecast</vt:lpwstr>
  </property>
  <property fmtid="{D5CDD505-2E9C-101B-9397-08002B2CF9AE}" pid="18" name="display_urn:schemas-microsoft-com:office:office#APEditor">
    <vt:lpwstr>REDMOND\v-luannv</vt:lpwstr>
  </property>
  <property fmtid="{D5CDD505-2E9C-101B-9397-08002B2CF9AE}" pid="19" name="APEditor">
    <vt:lpwstr>92</vt:lpwstr>
  </property>
  <property fmtid="{D5CDD505-2E9C-101B-9397-08002B2CF9AE}" pid="20" name="Provider">
    <vt:lpwstr>EY006389662</vt:lpwstr>
  </property>
  <property fmtid="{D5CDD505-2E9C-101B-9397-08002B2CF9AE}" pid="21" name="SourceTitle">
    <vt:lpwstr>12 month sales forecast</vt:lpwstr>
  </property>
  <property fmtid="{D5CDD505-2E9C-101B-9397-08002B2CF9AE}" pid="22" name="TPApplication">
    <vt:lpwstr>Excel</vt:lpwstr>
  </property>
  <property fmtid="{D5CDD505-2E9C-101B-9397-08002B2CF9AE}" pid="23" name="TPLaunchHelpLink">
    <vt:lpwstr/>
  </property>
  <property fmtid="{D5CDD505-2E9C-101B-9397-08002B2CF9AE}" pid="24" name="TemplateType">
    <vt:lpwstr>Statements</vt:lpwstr>
  </property>
  <property fmtid="{D5CDD505-2E9C-101B-9397-08002B2CF9AE}" pid="25" name="OpenTemplate">
    <vt:lpwstr>1</vt:lpwstr>
  </property>
  <property fmtid="{D5CDD505-2E9C-101B-9397-08002B2CF9AE}" pid="26" name="UACurrentWords">
    <vt:lpwstr>0</vt:lpwstr>
  </property>
  <property fmtid="{D5CDD505-2E9C-101B-9397-08002B2CF9AE}" pid="27" name="UALocRecommendation">
    <vt:lpwstr>Localize</vt:lpwstr>
  </property>
  <property fmtid="{D5CDD505-2E9C-101B-9397-08002B2CF9AE}" pid="28" name="UALocComments">
    <vt:lpwstr>UpdatesNotHO13</vt:lpwstr>
  </property>
  <property fmtid="{D5CDD505-2E9C-101B-9397-08002B2CF9AE}" pid="29" name="Applications">
    <vt:lpwstr>182;#Office XP;#79;#Template 12;#23;#Microsoft Office Excel 2007;#184;#Office 2000;#22;#Excel 2003</vt:lpwstr>
  </property>
  <property fmtid="{D5CDD505-2E9C-101B-9397-08002B2CF9AE}" pid="30" name="TemplateStatus">
    <vt:lpwstr>Complete</vt:lpwstr>
  </property>
  <property fmtid="{D5CDD505-2E9C-101B-9397-08002B2CF9AE}" pid="31" name="ContentTypeId">
    <vt:lpwstr>0x0101006025706CF4CD034688BEBAE97A2E701D020200C3831ACA17D8814887A164412888521E</vt:lpwstr>
  </property>
  <property fmtid="{D5CDD505-2E9C-101B-9397-08002B2CF9AE}" pid="32" name="IsDeleted">
    <vt:lpwstr>0</vt:lpwstr>
  </property>
  <property fmtid="{D5CDD505-2E9C-101B-9397-08002B2CF9AE}" pid="33" name="ShowIn">
    <vt:lpwstr>Show everywhere</vt:lpwstr>
  </property>
  <property fmtid="{D5CDD505-2E9C-101B-9397-08002B2CF9AE}" pid="34" name="UANotes">
    <vt:lpwstr>LEGACY FROM TOW</vt:lpwstr>
  </property>
  <property fmtid="{D5CDD505-2E9C-101B-9397-08002B2CF9AE}" pid="35" name="PublishStatusLookup">
    <vt:lpwstr>257963</vt:lpwstr>
  </property>
  <property fmtid="{D5CDD505-2E9C-101B-9397-08002B2CF9AE}" pid="36" name="TPComponent">
    <vt:lpwstr>EXCELFiles</vt:lpwstr>
  </property>
  <property fmtid="{D5CDD505-2E9C-101B-9397-08002B2CF9AE}" pid="37" name="TPNamespace">
    <vt:lpwstr>EXCEL</vt:lpwstr>
  </property>
  <property fmtid="{D5CDD505-2E9C-101B-9397-08002B2CF9AE}" pid="38" name="TPClientViewer">
    <vt:lpwstr>Microsoft Office Excel</vt:lpwstr>
  </property>
  <property fmtid="{D5CDD505-2E9C-101B-9397-08002B2CF9AE}" pid="39" name="APTrustLevel">
    <vt:lpwstr>1.00000000000000</vt:lpwstr>
  </property>
  <property fmtid="{D5CDD505-2E9C-101B-9397-08002B2CF9AE}" pid="40" name="TrustLevel">
    <vt:lpwstr>Microsoft Managed Content</vt:lpwstr>
  </property>
  <property fmtid="{D5CDD505-2E9C-101B-9397-08002B2CF9AE}" pid="41" name="Content Type">
    <vt:lpwstr>OOFile</vt:lpwstr>
  </property>
  <property fmtid="{D5CDD505-2E9C-101B-9397-08002B2CF9AE}" pid="42" name="AuthoringAssetId">
    <vt:lpwstr>TP001017514</vt:lpwstr>
  </property>
  <property fmtid="{D5CDD505-2E9C-101B-9397-08002B2CF9AE}" pid="43" name="NumericAssetId">
    <vt:lpwstr/>
  </property>
  <property fmtid="{D5CDD505-2E9C-101B-9397-08002B2CF9AE}" pid="44" name="AppVer">
    <vt:lpwstr/>
  </property>
</Properties>
</file>